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Y:\GE projekt - projekti\711 - 2026 Fin Ars - POS, PZI prenova razsvetljave UKC MB\11_UKC MB popisi\11_UKC MB popisi\"/>
    </mc:Choice>
  </mc:AlternateContent>
  <xr:revisionPtr revIDLastSave="0" documentId="13_ncr:1_{6990CE33-92E6-48B5-A49E-A866A47826CC}" xr6:coauthVersionLast="47" xr6:coauthVersionMax="47" xr10:uidLastSave="{00000000-0000-0000-0000-000000000000}"/>
  <bookViews>
    <workbookView xWindow="28680" yWindow="-120" windowWidth="29040" windowHeight="15840" xr2:uid="{00000000-000D-0000-FFFF-FFFF00000000}"/>
  </bookViews>
  <sheets>
    <sheet name="Lis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5" i="1" l="1"/>
  <c r="H24" i="1"/>
  <c r="H11" i="1"/>
  <c r="H7" i="1"/>
  <c r="H8" i="1"/>
  <c r="H9" i="1"/>
  <c r="H10" i="1"/>
  <c r="H12" i="1"/>
  <c r="H13" i="1"/>
  <c r="H14" i="1"/>
  <c r="H15" i="1"/>
  <c r="H16" i="1"/>
  <c r="H17" i="1"/>
  <c r="H18" i="1"/>
  <c r="H19" i="1"/>
  <c r="H20" i="1"/>
  <c r="H21" i="1"/>
  <c r="H22" i="1"/>
  <c r="H23" i="1"/>
  <c r="H6" i="1"/>
  <c r="H5" i="1"/>
</calcChain>
</file>

<file path=xl/sharedStrings.xml><?xml version="1.0" encoding="utf-8"?>
<sst xmlns="http://schemas.openxmlformats.org/spreadsheetml/2006/main" count="88" uniqueCount="68">
  <si>
    <t>Pozicija</t>
  </si>
  <si>
    <t>Opis</t>
  </si>
  <si>
    <t>Ime svetilke, koda</t>
  </si>
  <si>
    <t>S7</t>
  </si>
  <si>
    <t>S6</t>
  </si>
  <si>
    <t>S5</t>
  </si>
  <si>
    <t>S10</t>
  </si>
  <si>
    <t>S11</t>
  </si>
  <si>
    <t>S17</t>
  </si>
  <si>
    <t>S18</t>
  </si>
  <si>
    <t>S22</t>
  </si>
  <si>
    <t>S28</t>
  </si>
  <si>
    <t>S29</t>
  </si>
  <si>
    <t>S39</t>
  </si>
  <si>
    <t>Količina</t>
  </si>
  <si>
    <t>S6B</t>
  </si>
  <si>
    <t>S8A.1</t>
  </si>
  <si>
    <t>Projektantski opis svetilk za objekt UKC MB OB7 urologija zamenjava obstoječih svetilk na LED tehnologijo</t>
  </si>
  <si>
    <t>S23.2</t>
  </si>
  <si>
    <t>S8A.2</t>
  </si>
  <si>
    <t>S8A.3</t>
  </si>
  <si>
    <t>S26.1</t>
  </si>
  <si>
    <t>S8.3</t>
  </si>
  <si>
    <t>Enota</t>
  </si>
  <si>
    <t>Cena/Enoto*</t>
  </si>
  <si>
    <t>Cena*</t>
  </si>
  <si>
    <t>kos</t>
  </si>
  <si>
    <t>*dobava in montaža</t>
  </si>
  <si>
    <t>106 PL Ceiling Mounting frame 300x1200 mm</t>
  </si>
  <si>
    <t>Intra Kalis 55 W SOP 2550 lm 23 W 840 L1405 mm FO IP44 white ali enakovredno</t>
  </si>
  <si>
    <t>Intra 5700 5200 lm 34 W 840 FO 101x1277mm IP66 ali enakovredno</t>
  </si>
  <si>
    <t>5700 4800 lm 30 W 840 FO 101x1573mm IP66 ali enakovredno</t>
  </si>
  <si>
    <t>Kalis 55 W SOP 1000lm 10W 840 L565 mm FO IP44 white ali enakovredno</t>
  </si>
  <si>
    <t>106 PL 6060BL DPR 4400 lm 30W 900mA 35V 940 595x595mm IP54 white 500 mA ali enakovredno
106 PL driver 36W 900mA 40V FO with connector ali enakovredno</t>
  </si>
  <si>
    <t>106 PL 30120BL DPR 4200 lm 31W 900mA 35V 940 295x1195mm IP54 white 900 mA ali enakovredno
106 PL driver 36W 900mA 40V FO with connector ali enakovredno
106 PL Ceiling Mounting frame 300x1200 mm ali enakovredno</t>
  </si>
  <si>
    <t>106 PL 30120BL DPR 4200 lm 31W 900mA 35V 940 295x1195mm IP54 white 500 mA ali enakovredno
106 PL driver 36W 900mA 40V FO with connector ali enakovredno</t>
  </si>
  <si>
    <t>106 PL 30120BL DPR 4200 lm 31W 900mA 35V 940 295x1195mm IP54 white 700 mA ali enakovredno
106 PL driver 36W 900mA 40V FO with connector ali enakovredno</t>
  </si>
  <si>
    <t>Intra Demi C LGOW90 6000 lm 44 W 940 FO 250x1500 mm IP20 white. -S1 verzija ali enakovredno</t>
  </si>
  <si>
    <t>Intra Demi C LGOW90 5000 lm 32 W 940 FO 250x1200 mm IP20 white, -S1 verzija ali enakovredno</t>
  </si>
  <si>
    <t>Intra GYON S DPR 2850 lm 23 W 840 L1416 mm FO IP43 white ali enakovredno 
Adjustable wire suspension S10F L1500 mm white cap ali enakovredno</t>
  </si>
  <si>
    <t>Intra ETA DI 1550 lm 11 W 840 FO IP65 white ali enakovredno</t>
  </si>
  <si>
    <t xml:space="preserve">Intra 106 MCSPEC DAMPA PR 5900 lm 49 W 840- 1550x300 mm IP43 white, -S1 verzija ali enakovredno
</t>
  </si>
  <si>
    <t>Alkon RV PR 3600 lm 32 W 940 FO 597x597 mm IP65 white ali enakovredno</t>
  </si>
  <si>
    <t>Nitor RV SOP 960-1800 lm 9-18 W 350-700 mA 26 V 940 D240 mm IP44 white/white 700 mA ali enakovredno
Driver PF30 32W 350-725mA max.44V FO ali enakovredno</t>
  </si>
  <si>
    <t>Intra LINELED CS SOP 1100 lm 18 W 940 L1417 mm IP40 white ali enakovredno
Driver LC 35W 24V FO ali enakovredno</t>
  </si>
  <si>
    <t>Intra LINELED CS SOP 200 lm 4 W 940 L317 mm IP40 white
Driver LC 35W 24V FO ali enakovredno</t>
  </si>
  <si>
    <t>Intra Demi RV LGOW90 2160 lm 30 W 940 FO 275x600 mm IP20 white, -  S1 verzija ali enakovredno</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</si>
  <si>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</si>
  <si>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</si>
  <si>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</si>
  <si>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</si>
  <si>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</si>
  <si>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</si>
  <si>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</si>
  <si>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</si>
  <si>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1550x300x95mm.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5900lm. Električna poraba: maksimalno 49W. SPEC IZVEDBA SVETILKE
PRIMERNA ZA TIP STROPA Dampa. kot npr </t>
  </si>
  <si>
    <t xml:space="preserve">Vgradna LED svetilka dimenzij 597x597x95mm.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3600lm. Električna poraba: maksimalno 32W. SPEC IZVEDBA SVETILKE
PRIMERNA ZA TIP STROPA CLIP IN. kot npr </t>
  </si>
  <si>
    <t>Vgradni LED downlighter z vidnim robom premera 240mm.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1800lm. Električna poraba: maksimalno 18W.</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</si>
  <si>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</si>
  <si>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</si>
  <si>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</si>
  <si>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</si>
  <si>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Vgradna  LED svetilka  dimenzij 600*275*35mm,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2160lm. Električna poraba: maksimalno 30W, kot npr.</t>
  </si>
  <si>
    <t>Lokalna slikopleskarska dela okoli novih svetilk, vključno s pripravo podlage, kitanjem po potrebi, brušenjem ter končnim barvanjem.</t>
  </si>
  <si>
    <t>m2</t>
  </si>
  <si>
    <t>Pred izvedbo je potrebno preveriti ustreznost predstikalne naprave in okovja.</t>
  </si>
  <si>
    <t>Meritev osvetljenosti kompletne razsvetljave po končanih delih in izdaja rezultatov.</t>
  </si>
  <si>
    <t>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</si>
</sst>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b/>
      <sz val="18"/>
      <color rgb="FF0070C0"/>
      <name val="Calibri"/>
      <family val="2"/>
      <charset val="238"/>
      <scheme val="minor"/>
    </font>
    <font>
      <sz val="18"/>
      <color rgb="FF0070C0"/>
      <name val="Calibri"/>
      <family val="2"/>
      <charset val="238"/>
      <scheme val="minor"/>
    </font>
    <font>
      <sz val="12"/>
      <name val="Futura Prins"/>
      <charset val="1"/>
    </font>
    <font>
      <sz val="12"/>
      <name val="Calibri"/>
      <family val="2"/>
      <charset val="238"/>
    </font>
    <font>
      <sz val="8"/>
      <name val="Calibri"/>
      <family val="2"/>
      <charset val="238"/>
      <scheme val="minor"/>
    </font>
    <font>
      <b/>
      <sz val="11"/>
      <name val="Calibri"/>
      <family val="2"/>
      <charset val="238"/>
      <scheme val="minor"/>
    </font>
    <font>
      <sz val="11"/>
      <name val="Calibri"/>
      <family val="2"/>
    </font>
    <font>
      <sz val="10"/>
      <name val="Calibri"/>
      <family val="2"/>
      <charset val="238"/>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4">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1" fillId="0" borderId="1" xfId="0" applyFont="1" applyBorder="1"/>
    <xf numFmtId="0" fontId="2" fillId="0" borderId="1" xfId="0" applyFont="1" applyBorder="1"/>
    <xf numFmtId="0" fontId="6" fillId="0" borderId="0" xfId="0" applyFont="1" applyAlignment="1">
      <alignment horizontal="right" wrapText="1"/>
    </xf>
    <xf numFmtId="0" fontId="6" fillId="0" borderId="0" xfId="0" applyFont="1"/>
    <xf numFmtId="0" fontId="6" fillId="0" borderId="0" xfId="0" applyFont="1" applyAlignment="1">
      <alignment horizontal="right"/>
    </xf>
    <xf numFmtId="0" fontId="6" fillId="0" borderId="0" xfId="0" applyFont="1" applyAlignment="1">
      <alignment wrapText="1"/>
    </xf>
    <xf numFmtId="0" fontId="8" fillId="0" borderId="1" xfId="0" applyFont="1" applyBorder="1" applyAlignment="1">
      <alignment vertical="top" wrapText="1"/>
    </xf>
    <xf numFmtId="0" fontId="10" fillId="0" borderId="1" xfId="0" applyFont="1" applyBorder="1" applyAlignment="1">
      <alignment vertical="top"/>
    </xf>
    <xf numFmtId="0" fontId="11" fillId="0" borderId="1" xfId="0" applyFont="1" applyBorder="1" applyAlignment="1">
      <alignment vertical="top" wrapText="1"/>
    </xf>
    <xf numFmtId="0" fontId="11" fillId="2" borderId="1" xfId="0" applyFont="1" applyFill="1" applyBorder="1" applyAlignment="1">
      <alignment vertical="top" wrapText="1"/>
    </xf>
    <xf numFmtId="0" fontId="11" fillId="0" borderId="1" xfId="0" applyFont="1" applyBorder="1" applyAlignment="1">
      <alignment horizontal="justify" vertical="top"/>
    </xf>
    <xf numFmtId="0" fontId="11" fillId="0" borderId="1" xfId="0" applyFont="1" applyBorder="1" applyAlignment="1">
      <alignment horizontal="left" vertical="top" wrapText="1"/>
    </xf>
    <xf numFmtId="0" fontId="3" fillId="0" borderId="1" xfId="0" applyFont="1" applyBorder="1" applyAlignment="1">
      <alignment wrapText="1"/>
    </xf>
    <xf numFmtId="0" fontId="12" fillId="0" borderId="1" xfId="0" applyFont="1" applyBorder="1"/>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4"/>
  <sheetViews>
    <sheetView tabSelected="1" zoomScale="85" zoomScaleNormal="85" workbookViewId="0">
      <selection activeCell="C28" sqref="C28"/>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1"/>
    <col min="7" max="7" width="12.7109375" style="1" customWidth="1"/>
    <col min="8" max="16384" width="8.85546875" style="1"/>
  </cols>
  <sheetData>
    <row r="1" spans="1:8" s="7" customFormat="1">
      <c r="A1" s="7" t="s">
        <v>17</v>
      </c>
      <c r="E1" s="8"/>
    </row>
    <row r="2" spans="1:8" s="7" customFormat="1" ht="21">
      <c r="A2" s="23" t="s">
        <v>65</v>
      </c>
      <c r="B2" s="23"/>
      <c r="C2" s="23"/>
      <c r="D2" s="23"/>
      <c r="E2" s="23"/>
    </row>
    <row r="3" spans="1:8" ht="17.25" customHeight="1">
      <c r="A3" s="23" t="s">
        <v>27</v>
      </c>
      <c r="B3" s="23"/>
      <c r="C3" s="23"/>
      <c r="D3" s="23"/>
      <c r="E3" s="23"/>
    </row>
    <row r="4" spans="1:8" ht="12.75">
      <c r="A4" s="9" t="s">
        <v>0</v>
      </c>
      <c r="B4" s="9"/>
      <c r="C4" s="9" t="s">
        <v>1</v>
      </c>
      <c r="D4" s="9" t="s">
        <v>2</v>
      </c>
      <c r="E4" s="9" t="s">
        <v>14</v>
      </c>
      <c r="F4" s="9" t="s">
        <v>23</v>
      </c>
      <c r="G4" s="9" t="s">
        <v>24</v>
      </c>
      <c r="H4" s="9" t="s">
        <v>25</v>
      </c>
    </row>
    <row r="5" spans="1:8" s="3" customFormat="1" ht="150">
      <c r="A5" s="16" t="s">
        <v>5</v>
      </c>
      <c r="B5" s="10"/>
      <c r="C5" s="17" t="s">
        <v>47</v>
      </c>
      <c r="D5" s="15" t="s">
        <v>29</v>
      </c>
      <c r="E5" s="9">
        <v>50</v>
      </c>
      <c r="F5" s="9" t="s">
        <v>26</v>
      </c>
      <c r="G5" s="9"/>
      <c r="H5" s="9">
        <f>E5*G5</f>
        <v>0</v>
      </c>
    </row>
    <row r="6" spans="1:8" s="3" customFormat="1" ht="152.25" customHeight="1">
      <c r="A6" s="16" t="s">
        <v>4</v>
      </c>
      <c r="B6" s="10"/>
      <c r="C6" s="17" t="s">
        <v>48</v>
      </c>
      <c r="D6" s="15" t="s">
        <v>30</v>
      </c>
      <c r="E6" s="9">
        <v>41</v>
      </c>
      <c r="F6" s="9" t="s">
        <v>26</v>
      </c>
      <c r="G6" s="9"/>
      <c r="H6" s="9">
        <f t="shared" ref="H6" si="0">E6*G6</f>
        <v>0</v>
      </c>
    </row>
    <row r="7" spans="1:8" s="3" customFormat="1" ht="134.25" customHeight="1">
      <c r="A7" s="16" t="s">
        <v>15</v>
      </c>
      <c r="B7" s="10"/>
      <c r="C7" s="17" t="s">
        <v>49</v>
      </c>
      <c r="D7" s="15" t="s">
        <v>31</v>
      </c>
      <c r="E7" s="9">
        <v>62</v>
      </c>
      <c r="F7" s="9" t="s">
        <v>26</v>
      </c>
      <c r="G7" s="9"/>
      <c r="H7" s="9">
        <f t="shared" ref="H7:H25" si="1">E7*G7</f>
        <v>0</v>
      </c>
    </row>
    <row r="8" spans="1:8" s="3" customFormat="1" ht="165">
      <c r="A8" s="16" t="s">
        <v>3</v>
      </c>
      <c r="B8" s="10"/>
      <c r="C8" s="17" t="s">
        <v>50</v>
      </c>
      <c r="D8" s="15" t="s">
        <v>32</v>
      </c>
      <c r="E8" s="9">
        <v>301</v>
      </c>
      <c r="F8" s="9" t="s">
        <v>26</v>
      </c>
      <c r="G8" s="9"/>
      <c r="H8" s="9">
        <f t="shared" si="1"/>
        <v>0</v>
      </c>
    </row>
    <row r="9" spans="1:8" s="3" customFormat="1" ht="135">
      <c r="A9" s="16" t="s">
        <v>22</v>
      </c>
      <c r="B9" s="10"/>
      <c r="C9" s="18" t="s">
        <v>60</v>
      </c>
      <c r="D9" s="15" t="s">
        <v>33</v>
      </c>
      <c r="E9" s="9">
        <v>54</v>
      </c>
      <c r="F9" s="9" t="s">
        <v>26</v>
      </c>
      <c r="G9" s="9"/>
      <c r="H9" s="9">
        <f t="shared" si="1"/>
        <v>0</v>
      </c>
    </row>
    <row r="10" spans="1:8" s="3" customFormat="1" ht="177" customHeight="1">
      <c r="A10" s="16" t="s">
        <v>16</v>
      </c>
      <c r="B10" s="10"/>
      <c r="C10" s="18" t="s">
        <v>61</v>
      </c>
      <c r="D10" s="15" t="s">
        <v>34</v>
      </c>
      <c r="E10" s="9">
        <v>109</v>
      </c>
      <c r="F10" s="9" t="s">
        <v>26</v>
      </c>
      <c r="G10" s="9"/>
      <c r="H10" s="9">
        <f t="shared" si="1"/>
        <v>0</v>
      </c>
    </row>
    <row r="11" spans="1:8" s="3" customFormat="1" ht="15.75">
      <c r="A11" s="16"/>
      <c r="B11" s="10"/>
      <c r="C11" s="18"/>
      <c r="D11" s="15" t="s">
        <v>28</v>
      </c>
      <c r="E11" s="9">
        <v>4</v>
      </c>
      <c r="F11" s="9" t="s">
        <v>26</v>
      </c>
      <c r="G11" s="9"/>
      <c r="H11" s="9">
        <f t="shared" si="1"/>
        <v>0</v>
      </c>
    </row>
    <row r="12" spans="1:8" s="3" customFormat="1" ht="135">
      <c r="A12" s="16" t="s">
        <v>19</v>
      </c>
      <c r="B12" s="10"/>
      <c r="C12" s="18" t="s">
        <v>61</v>
      </c>
      <c r="D12" s="15" t="s">
        <v>35</v>
      </c>
      <c r="E12" s="9">
        <v>2</v>
      </c>
      <c r="F12" s="9" t="s">
        <v>26</v>
      </c>
      <c r="G12" s="9"/>
      <c r="H12" s="9">
        <f t="shared" si="1"/>
        <v>0</v>
      </c>
    </row>
    <row r="13" spans="1:8" s="3" customFormat="1" ht="165.6" customHeight="1">
      <c r="A13" s="16" t="s">
        <v>20</v>
      </c>
      <c r="B13" s="10"/>
      <c r="C13" s="18" t="s">
        <v>61</v>
      </c>
      <c r="D13" s="15" t="s">
        <v>36</v>
      </c>
      <c r="E13" s="9">
        <v>184</v>
      </c>
      <c r="F13" s="9" t="s">
        <v>26</v>
      </c>
      <c r="G13" s="9"/>
      <c r="H13" s="9">
        <f t="shared" si="1"/>
        <v>0</v>
      </c>
    </row>
    <row r="14" spans="1:8" s="3" customFormat="1" ht="177.6" customHeight="1">
      <c r="A14" s="16" t="s">
        <v>6</v>
      </c>
      <c r="B14" s="10"/>
      <c r="C14" s="19" t="s">
        <v>51</v>
      </c>
      <c r="D14" s="15" t="s">
        <v>37</v>
      </c>
      <c r="E14" s="9">
        <v>131</v>
      </c>
      <c r="F14" s="9" t="s">
        <v>26</v>
      </c>
      <c r="G14" s="9"/>
      <c r="H14" s="9">
        <f t="shared" si="1"/>
        <v>0</v>
      </c>
    </row>
    <row r="15" spans="1:8" s="3" customFormat="1" ht="190.15" customHeight="1">
      <c r="A15" s="16" t="s">
        <v>7</v>
      </c>
      <c r="B15" s="10"/>
      <c r="C15" s="19" t="s">
        <v>52</v>
      </c>
      <c r="D15" s="15" t="s">
        <v>38</v>
      </c>
      <c r="E15" s="9">
        <v>281</v>
      </c>
      <c r="F15" s="9" t="s">
        <v>26</v>
      </c>
      <c r="G15" s="9"/>
      <c r="H15" s="9">
        <f t="shared" si="1"/>
        <v>0</v>
      </c>
    </row>
    <row r="16" spans="1:8" s="3" customFormat="1" ht="150">
      <c r="A16" s="16" t="s">
        <v>8</v>
      </c>
      <c r="B16" s="10"/>
      <c r="C16" s="17" t="s">
        <v>53</v>
      </c>
      <c r="D16" s="15" t="s">
        <v>39</v>
      </c>
      <c r="E16" s="9">
        <v>24</v>
      </c>
      <c r="F16" s="9" t="s">
        <v>26</v>
      </c>
      <c r="G16" s="9"/>
      <c r="H16" s="9">
        <f t="shared" si="1"/>
        <v>0</v>
      </c>
    </row>
    <row r="17" spans="1:8" s="3" customFormat="1" ht="156" customHeight="1">
      <c r="A17" s="16" t="s">
        <v>9</v>
      </c>
      <c r="B17" s="10"/>
      <c r="C17" s="20" t="s">
        <v>54</v>
      </c>
      <c r="D17" s="15" t="s">
        <v>40</v>
      </c>
      <c r="E17" s="9">
        <v>77</v>
      </c>
      <c r="F17" s="9" t="s">
        <v>26</v>
      </c>
      <c r="G17" s="9"/>
      <c r="H17" s="9">
        <f t="shared" si="1"/>
        <v>0</v>
      </c>
    </row>
    <row r="18" spans="1:8" s="3" customFormat="1" ht="168" customHeight="1">
      <c r="A18" s="16" t="s">
        <v>10</v>
      </c>
      <c r="B18" s="10"/>
      <c r="C18" s="18" t="s">
        <v>55</v>
      </c>
      <c r="D18" s="15" t="s">
        <v>41</v>
      </c>
      <c r="E18" s="9">
        <v>135</v>
      </c>
      <c r="F18" s="9" t="s">
        <v>26</v>
      </c>
      <c r="G18" s="9"/>
      <c r="H18" s="9">
        <f t="shared" si="1"/>
        <v>0</v>
      </c>
    </row>
    <row r="19" spans="1:8" s="3" customFormat="1" ht="168" customHeight="1">
      <c r="A19" s="16" t="s">
        <v>18</v>
      </c>
      <c r="B19" s="10"/>
      <c r="C19" s="17" t="s">
        <v>56</v>
      </c>
      <c r="D19" s="15" t="s">
        <v>42</v>
      </c>
      <c r="E19" s="9">
        <v>159</v>
      </c>
      <c r="F19" s="9" t="s">
        <v>26</v>
      </c>
      <c r="G19" s="9"/>
      <c r="H19" s="9">
        <f t="shared" si="1"/>
        <v>0</v>
      </c>
    </row>
    <row r="20" spans="1:8" s="3" customFormat="1" ht="156" customHeight="1">
      <c r="A20" s="16" t="s">
        <v>21</v>
      </c>
      <c r="B20" s="10"/>
      <c r="C20" s="17" t="s">
        <v>57</v>
      </c>
      <c r="D20" s="15" t="s">
        <v>43</v>
      </c>
      <c r="E20" s="9">
        <v>263</v>
      </c>
      <c r="F20" s="9" t="s">
        <v>26</v>
      </c>
      <c r="G20" s="9"/>
      <c r="H20" s="9">
        <f t="shared" si="1"/>
        <v>0</v>
      </c>
    </row>
    <row r="21" spans="1:8" s="3" customFormat="1" ht="138" customHeight="1">
      <c r="A21" s="16" t="s">
        <v>11</v>
      </c>
      <c r="B21" s="10"/>
      <c r="C21" s="17" t="s">
        <v>58</v>
      </c>
      <c r="D21" s="15" t="s">
        <v>44</v>
      </c>
      <c r="E21" s="9">
        <v>107</v>
      </c>
      <c r="F21" s="9" t="s">
        <v>26</v>
      </c>
      <c r="G21" s="9"/>
      <c r="H21" s="9">
        <f t="shared" si="1"/>
        <v>0</v>
      </c>
    </row>
    <row r="22" spans="1:8" ht="159.6" customHeight="1">
      <c r="A22" s="16" t="s">
        <v>12</v>
      </c>
      <c r="B22" s="10"/>
      <c r="C22" s="17" t="s">
        <v>59</v>
      </c>
      <c r="D22" s="15" t="s">
        <v>45</v>
      </c>
      <c r="E22" s="9">
        <v>107</v>
      </c>
      <c r="F22" s="9" t="s">
        <v>26</v>
      </c>
      <c r="G22" s="9"/>
      <c r="H22" s="9">
        <f t="shared" si="1"/>
        <v>0</v>
      </c>
    </row>
    <row r="23" spans="1:8" ht="168" customHeight="1">
      <c r="A23" s="16" t="s">
        <v>13</v>
      </c>
      <c r="B23" s="10"/>
      <c r="C23" s="17" t="s">
        <v>62</v>
      </c>
      <c r="D23" s="15" t="s">
        <v>46</v>
      </c>
      <c r="E23" s="9">
        <v>84</v>
      </c>
      <c r="F23" s="9" t="s">
        <v>26</v>
      </c>
      <c r="G23" s="9"/>
      <c r="H23" s="9">
        <f t="shared" si="1"/>
        <v>0</v>
      </c>
    </row>
    <row r="24" spans="1:8" ht="45">
      <c r="A24" s="9"/>
      <c r="B24" s="9"/>
      <c r="C24" s="21" t="s">
        <v>63</v>
      </c>
      <c r="D24" s="21"/>
      <c r="E24" s="9">
        <v>520</v>
      </c>
      <c r="F24" s="9" t="s">
        <v>64</v>
      </c>
      <c r="G24" s="22"/>
      <c r="H24" s="22">
        <f t="shared" si="1"/>
        <v>0</v>
      </c>
    </row>
    <row r="25" spans="1:8" ht="30">
      <c r="A25" s="9"/>
      <c r="B25" s="9"/>
      <c r="C25" s="21" t="s">
        <v>66</v>
      </c>
      <c r="D25" s="21"/>
      <c r="E25" s="9">
        <v>1</v>
      </c>
      <c r="F25" s="9" t="s">
        <v>67</v>
      </c>
      <c r="G25" s="22"/>
      <c r="H25" s="22">
        <f t="shared" si="1"/>
        <v>0</v>
      </c>
    </row>
    <row r="26" spans="1:8">
      <c r="C26" s="6"/>
      <c r="D26" s="6"/>
      <c r="E26" s="11"/>
    </row>
    <row r="27" spans="1:8" s="3" customFormat="1">
      <c r="C27" s="6"/>
      <c r="D27" s="6"/>
      <c r="E27" s="14"/>
    </row>
    <row r="28" spans="1:8">
      <c r="C28" s="6"/>
      <c r="D28" s="6"/>
      <c r="E28" s="11"/>
    </row>
    <row r="29" spans="1:8">
      <c r="C29" s="6"/>
      <c r="D29" s="6"/>
      <c r="E29" s="11"/>
    </row>
    <row r="30" spans="1:8" s="3" customFormat="1">
      <c r="C30" s="6"/>
      <c r="D30" s="6"/>
      <c r="E30" s="13"/>
    </row>
    <row r="31" spans="1:8">
      <c r="C31" s="6"/>
      <c r="D31" s="6"/>
      <c r="E31" s="13"/>
    </row>
    <row r="32" spans="1:8">
      <c r="C32" s="6"/>
      <c r="D32" s="6"/>
      <c r="E32" s="11"/>
    </row>
    <row r="33" spans="3:5">
      <c r="C33" s="6"/>
      <c r="D33" s="6"/>
      <c r="E33" s="11"/>
    </row>
    <row r="34" spans="3:5">
      <c r="C34" s="6"/>
      <c r="D34" s="6"/>
      <c r="E34" s="13"/>
    </row>
    <row r="35" spans="3:5">
      <c r="C35" s="6"/>
      <c r="D35" s="6"/>
      <c r="E35" s="11"/>
    </row>
    <row r="36" spans="3:5">
      <c r="C36" s="5"/>
      <c r="D36" s="5"/>
    </row>
    <row r="37" spans="3:5">
      <c r="C37" s="6"/>
      <c r="D37" s="6"/>
      <c r="E37" s="13"/>
    </row>
    <row r="38" spans="3:5">
      <c r="C38" s="5"/>
      <c r="D38" s="5"/>
    </row>
    <row r="39" spans="3:5" s="3" customFormat="1">
      <c r="C39" s="6"/>
      <c r="D39" s="6"/>
      <c r="E39" s="11"/>
    </row>
    <row r="40" spans="3:5" s="3" customFormat="1">
      <c r="C40" s="6"/>
      <c r="D40" s="6"/>
      <c r="E40" s="13"/>
    </row>
    <row r="41" spans="3:5">
      <c r="C41" s="6"/>
      <c r="D41" s="6"/>
    </row>
    <row r="42" spans="3:5" s="3" customFormat="1">
      <c r="C42" s="6"/>
      <c r="D42" s="6"/>
      <c r="E42" s="11"/>
    </row>
    <row r="43" spans="3:5" s="3" customFormat="1">
      <c r="C43" s="6"/>
      <c r="D43" s="6"/>
      <c r="E43" s="13"/>
    </row>
    <row r="44" spans="3:5" s="3" customFormat="1">
      <c r="C44" s="6"/>
      <c r="D44" s="6"/>
      <c r="E44" s="11"/>
    </row>
    <row r="45" spans="3:5" s="3" customFormat="1">
      <c r="C45" s="6"/>
      <c r="D45" s="6"/>
      <c r="E45" s="13"/>
    </row>
    <row r="46" spans="3:5" s="3" customFormat="1">
      <c r="C46" s="4"/>
      <c r="D46" s="4"/>
      <c r="E46" s="13"/>
    </row>
    <row r="47" spans="3:5">
      <c r="C47" s="2"/>
      <c r="D47" s="2"/>
      <c r="E47" s="13"/>
    </row>
    <row r="48" spans="3:5">
      <c r="C48" s="2"/>
      <c r="D48" s="2"/>
    </row>
    <row r="49" spans="1:5" s="3" customFormat="1">
      <c r="A49" s="4"/>
      <c r="C49" s="4"/>
      <c r="D49" s="4"/>
      <c r="E49" s="13"/>
    </row>
    <row r="50" spans="1:5">
      <c r="C50" s="2"/>
      <c r="D50" s="2"/>
    </row>
    <row r="52" spans="1:5" s="3" customFormat="1">
      <c r="C52" s="4"/>
      <c r="D52" s="4"/>
      <c r="E52" s="13"/>
    </row>
    <row r="53" spans="1:5">
      <c r="C53" s="2"/>
      <c r="D53" s="2"/>
    </row>
    <row r="55" spans="1:5" s="3" customFormat="1">
      <c r="C55" s="4"/>
      <c r="D55" s="4"/>
      <c r="E55" s="13"/>
    </row>
    <row r="56" spans="1:5">
      <c r="C56" s="2"/>
      <c r="D56" s="2"/>
      <c r="E56" s="13"/>
    </row>
    <row r="58" spans="1:5" s="3" customFormat="1">
      <c r="A58" s="4"/>
      <c r="C58" s="4"/>
      <c r="D58" s="4"/>
      <c r="E58" s="13"/>
    </row>
    <row r="59" spans="1:5">
      <c r="C59" s="2"/>
      <c r="D59" s="2"/>
    </row>
    <row r="61" spans="1:5" s="3" customFormat="1">
      <c r="C61" s="4"/>
      <c r="D61" s="4"/>
      <c r="E61" s="13"/>
    </row>
    <row r="62" spans="1:5">
      <c r="C62" s="2"/>
      <c r="D62" s="2"/>
    </row>
    <row r="64" spans="1:5" s="3" customFormat="1">
      <c r="C64" s="4"/>
      <c r="D64" s="4"/>
      <c r="E64" s="13"/>
    </row>
  </sheetData>
  <mergeCells count="2">
    <mergeCell ref="A3:E3"/>
    <mergeCell ref="A2:E2"/>
  </mergeCells>
  <phoneticPr fontId="9" type="noConversion"/>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DB950E-5D7F-4E8D-B7E9-3B21CFA62C62}">
  <ds:schemaRef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65f81741-47fa-4fe3-bcb1-4acbb3eb5e22"/>
    <ds:schemaRef ds:uri="04e1ef6c-ce64-45af-a32c-fb13659adb7d"/>
    <ds:schemaRef ds:uri="http://www.w3.org/XML/1998/namespace"/>
    <ds:schemaRef ds:uri="http://purl.org/dc/terms/"/>
    <ds:schemaRef ds:uri="http://purl.org/dc/elements/1.1/"/>
  </ds:schemaRefs>
</ds:datastoreItem>
</file>

<file path=customXml/itemProps2.xml><?xml version="1.0" encoding="utf-8"?>
<ds:datastoreItem xmlns:ds="http://schemas.openxmlformats.org/officeDocument/2006/customXml" ds:itemID="{4EA05A85-3A37-44B9-A749-EB58549A2684}">
  <ds:schemaRefs>
    <ds:schemaRef ds:uri="http://schemas.microsoft.com/sharepoint/v3/contenttype/forms"/>
  </ds:schemaRefs>
</ds:datastoreItem>
</file>

<file path=customXml/itemProps3.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Sebastjan Leban</dc:creator>
  <cp:lastModifiedBy>Blaž Debevc</cp:lastModifiedBy>
  <cp:lastPrinted>2026-06-22T13:44:13Z</cp:lastPrinted>
  <dcterms:created xsi:type="dcterms:W3CDTF">2019-03-14T07:56:57Z</dcterms:created>
  <dcterms:modified xsi:type="dcterms:W3CDTF">2026-07-06T13:10:47Z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2026-07-02T13:30:32Z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055c7cf7-e331-4519-b8cf-7ec1af724691</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